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Лист1!$G$1:$H$79</definedName>
    <definedName name="OLE_LINK22" localSheetId="0">Лист1!$B$15</definedName>
    <definedName name="_xlnm.Print_Area" localSheetId="0">Лист1!$A$1:$P$72</definedName>
  </definedNames>
  <calcPr calcId="145621" refMode="R1C1"/>
</workbook>
</file>

<file path=xl/calcChain.xml><?xml version="1.0" encoding="utf-8"?>
<calcChain xmlns="http://schemas.openxmlformats.org/spreadsheetml/2006/main">
  <c r="H41" i="1" l="1"/>
  <c r="H71" i="1" l="1"/>
  <c r="H40" i="1"/>
  <c r="H25" i="1"/>
  <c r="H24" i="1"/>
  <c r="H23" i="1"/>
  <c r="H52" i="1"/>
  <c r="H51" i="1"/>
  <c r="H49" i="1"/>
  <c r="H48" i="1"/>
  <c r="H46" i="1"/>
  <c r="H70" i="1"/>
  <c r="H69" i="1"/>
  <c r="H39" i="1"/>
  <c r="H38" i="1"/>
  <c r="H37" i="1"/>
  <c r="H36" i="1"/>
  <c r="H35" i="1"/>
  <c r="H33" i="1"/>
  <c r="H32" i="1"/>
  <c r="H31" i="1"/>
  <c r="H30" i="1"/>
  <c r="H29" i="1"/>
  <c r="H28" i="1"/>
  <c r="H27" i="1"/>
  <c r="H26" i="1"/>
  <c r="H22" i="1"/>
  <c r="H21" i="1"/>
  <c r="H20" i="1"/>
  <c r="H19" i="1"/>
  <c r="H18" i="1"/>
  <c r="H17" i="1"/>
  <c r="H16" i="1"/>
  <c r="H15" i="1"/>
  <c r="H14" i="1"/>
  <c r="H13" i="1"/>
  <c r="H64" i="1"/>
  <c r="H63" i="1"/>
  <c r="H54" i="1"/>
  <c r="H68" i="1"/>
  <c r="H66" i="1"/>
  <c r="H62" i="1"/>
  <c r="H56" i="1"/>
  <c r="H55" i="1"/>
  <c r="H9" i="1"/>
</calcChain>
</file>

<file path=xl/sharedStrings.xml><?xml version="1.0" encoding="utf-8"?>
<sst xmlns="http://schemas.openxmlformats.org/spreadsheetml/2006/main" count="199" uniqueCount="85">
  <si>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</si>
  <si>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</si>
  <si>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</si>
  <si>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</si>
  <si>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</si>
  <si>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</si>
  <si>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упк.</t>
  </si>
  <si>
    <t>шт.</t>
  </si>
  <si>
    <t>ТОО Гелика</t>
  </si>
  <si>
    <t>ТОО ММГ</t>
  </si>
  <si>
    <t xml:space="preserve">Polystyrene tubes 12х75 mm  </t>
  </si>
  <si>
    <t xml:space="preserve">Инкубационные флаконы BACT/ALERT PF Plus из комплекта Автоматический бактериологический анализатор культур крови и микобактерий  BacT/Alert 3D Combo,t  +15 +30 С (100 шт/уп) (100х30мл) </t>
  </si>
  <si>
    <t xml:space="preserve">Инкубационные флаконы BACT/ALERT FA Plus из комплекта Автоматический бактериологический анализатор культур крови и микобактерий  BacT/Alert 3D Combo,t  +15 +30 С (100 шт/уп) (100х30мл) </t>
  </si>
  <si>
    <t>Инкубационные флаконы BACT/ALERT FN Plus из комплекта Автоматический бактериологический анализатор культур крови и микобактерий  BacT/Alert 3D Combo,t  +15 +30 С (100 шт/уп) (100х30мл)</t>
  </si>
  <si>
    <t>Наконечник к доз.0,5-250мкл  PIPPETTE TIPS (желтые)</t>
  </si>
  <si>
    <t>Пергамент медицинский (42*70 см)</t>
  </si>
  <si>
    <t>Пробирка ПБ-14</t>
  </si>
  <si>
    <t xml:space="preserve">Пробирка ПБ-16 </t>
  </si>
  <si>
    <t>Стерильная игла для пересева субкультур Subculture units</t>
  </si>
  <si>
    <t>Тампон с пласт.ручкой 12*140мм с транс.средой</t>
  </si>
  <si>
    <t xml:space="preserve">Закрытый коллектор для дренажа Rusch P-Bag 4000 мл  </t>
  </si>
  <si>
    <t>Катетер для нефростомии Ch. 16, баллон 5мл.</t>
  </si>
  <si>
    <t xml:space="preserve">Катетер мочеточниковый №5  </t>
  </si>
  <si>
    <t xml:space="preserve">Катетер мочеточниковый №6  </t>
  </si>
  <si>
    <t>Катетер Уретральный, без баллона, наконечник Тимана №12</t>
  </si>
  <si>
    <t>Катетер Уретральный, без баллона, наконечник Тимана №14</t>
  </si>
  <si>
    <t>Катетер Уретральный, без баллона, наконечник Тимана №16</t>
  </si>
  <si>
    <t>Катетер Уретральный, без баллона, наконечник Тимана №20</t>
  </si>
  <si>
    <t>Катетер Уретральный, без баллона, наконечник Тимана №22</t>
  </si>
  <si>
    <t>Катетер Уретральный, без баллона, наконечник Тимана №24</t>
  </si>
  <si>
    <t>Катетер Фолея 2-ходовой №16 Балон 30 мл с воронкой для соединения с мочеприемником</t>
  </si>
  <si>
    <t>Катетер Фолея 2-ходовой №18 Балон 30 мл с воронкой для соединения с мочеприемником</t>
  </si>
  <si>
    <t>Катетер Фолея 2-ходовой №20 Балон 30 мл с воронкой для соединения с мочеприемником</t>
  </si>
  <si>
    <t>Катетер цилиндрический 12-24 Ch, баллон 10 мл, длина 41 см, 3-х ходовой</t>
  </si>
  <si>
    <t xml:space="preserve">Набор для дренажа мочевый путей 6F  </t>
  </si>
  <si>
    <t xml:space="preserve">Набор для дренажа мочевый путей 7F  </t>
  </si>
  <si>
    <t>Набор механических мочеточниковых дилататоров</t>
  </si>
  <si>
    <t>Проводник урологический нитиноловый с гидрофильним кончиком диаметр 0,035 дюйма (0,89 мм)  длина 150 см , форма кончика прямой</t>
  </si>
  <si>
    <t>Проводник урологический нитиноловый диаметр 0,032 дюйма, длина 150 см , форма кончика прямой.</t>
  </si>
  <si>
    <t>Проводниковый каттетер с гидрофильным покрытием и сердечником из нитинола</t>
  </si>
  <si>
    <t>Проводниковый катетер, с гибким наконечником, с тефлоновым покрытием</t>
  </si>
  <si>
    <t>Пункционный инструмент, Ch. 10.</t>
  </si>
  <si>
    <t>Пункционный инструмент, Ch. 12.</t>
  </si>
  <si>
    <t>Пункционный инструмент, Ch. 16.</t>
  </si>
  <si>
    <t>Стент мочеточниковый 6 Ch Длина 28см.</t>
  </si>
  <si>
    <t>Стент мочеточниковый 6 Ch Длина 28см, антирефлюксный</t>
  </si>
  <si>
    <t xml:space="preserve">Криопробирки 4,5 мл №25  </t>
  </si>
  <si>
    <t>Мешок для крови и костного мозга 500 мл</t>
  </si>
  <si>
    <t>Наконечники нестерильные прозрачные объем 1-5 мл</t>
  </si>
  <si>
    <t>Пипетка серологическая 5мл</t>
  </si>
  <si>
    <t>Пипетка серологическая 10 мл</t>
  </si>
  <si>
    <t>Пипетка серологическая 25мл</t>
  </si>
  <si>
    <t>Пипетатор на батарейке электронный  и зарядным устройством</t>
  </si>
  <si>
    <t>Пленка "Parafilm" 10см*38м</t>
  </si>
  <si>
    <t>Пробирки центрифужная 50мл с крышкой</t>
  </si>
  <si>
    <t>Пробирки центрифужные 50 мл, ПП, в штативе</t>
  </si>
  <si>
    <t>Фильтр для клеток 40 мкм №100</t>
  </si>
  <si>
    <t>Фильтр для пипетатора 0,2 мкм №5</t>
  </si>
  <si>
    <t>Фильтр для пипетатора 0,45мкм. №5</t>
  </si>
  <si>
    <t>Флакон культуральный 250 мл 5шт/уп</t>
  </si>
  <si>
    <t>Roller,peristaltic pump,ea</t>
  </si>
  <si>
    <t>URITROL ,Level 1,2,3(контрольная моча лиофилизированная ,уровни1,2,3 фл/уп)</t>
  </si>
  <si>
    <t>Бумага к Sysmex KX-21 N</t>
  </si>
  <si>
    <t>Игла модуля пробозаборника</t>
  </si>
  <si>
    <t>Контейнер одноразовый пластиковый 600,0</t>
  </si>
  <si>
    <t>Кювета пластиковая 10 мм оптическая   для анализатора определения белка в моче и ликворе</t>
  </si>
  <si>
    <t xml:space="preserve">Кюветы и стержни о/р Tromboelastograf  </t>
  </si>
  <si>
    <t xml:space="preserve">Кюветы и стержни c гепар.о/р Tromboelastograf  </t>
  </si>
  <si>
    <t>Лампа для анализатора для А25  BioSystems   LA 10418 (halogen lamp 12V 20W)</t>
  </si>
  <si>
    <t xml:space="preserve">Набор трубок насоса для AVL9180 3087697001 </t>
  </si>
  <si>
    <t>Набор трубок на AVL 9180/ Harness Main Tubing, 03074064001</t>
  </si>
  <si>
    <t>Наконечник для дозаторов универсальный 100-1000 мкл.№500</t>
  </si>
  <si>
    <t xml:space="preserve">Пробиркиа центрифужные с делениями 10мл  </t>
  </si>
  <si>
    <t>Стекло предметное 76х26х1, упк/72шт</t>
  </si>
  <si>
    <t xml:space="preserve">Тест-полосы к глюкометру Акку-Чек Актив №50  </t>
  </si>
  <si>
    <t>Набор для дренажа мочевых путей  Ch 6 (26cm)</t>
  </si>
  <si>
    <t>Присоединенная система для мочеотведения</t>
  </si>
  <si>
    <t xml:space="preserve">Губка гемостатическая 5,0х10,0см </t>
  </si>
  <si>
    <t xml:space="preserve">Губка гемостатическая </t>
  </si>
  <si>
    <t>ТОО ТЦ Мастер</t>
  </si>
  <si>
    <t>ТОО БионМедсервис</t>
  </si>
  <si>
    <t>ПК Витанова</t>
  </si>
  <si>
    <t>ТОО Qproduct</t>
  </si>
  <si>
    <t>ТОО Dives</t>
  </si>
  <si>
    <t>ТОО Vita Pharma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</si>
</sst>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Fill="1"/>
    <xf numFmtId="0" fontId="0" fillId="0" borderId="1" xfId="0" applyFill="1" applyBorder="1"/>
    <xf numFmtId="0" fontId="4" fillId="0" borderId="1" xfId="0" applyFont="1" applyFill="1" applyBorder="1" applyAlignment="1">
      <alignment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textRotation="90" wrapText="1"/>
    </xf>
    <xf numFmtId="0" fontId="4" fillId="0" borderId="2" xfId="0" applyFont="1" applyFill="1" applyBorder="1"/>
    <xf numFmtId="164" fontId="0" fillId="0" borderId="1" xfId="1" applyNumberFormat="1" applyFont="1" applyFill="1" applyBorder="1"/>
    <xf numFmtId="0" fontId="0" fillId="3" borderId="0" xfId="0" applyFill="1"/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8" fillId="0" borderId="1" xfId="0" applyFont="1" applyFill="1" applyBorder="1"/>
    <xf numFmtId="164" fontId="7" fillId="0" borderId="1" xfId="1" applyNumberFormat="1" applyFont="1" applyFill="1" applyBorder="1"/>
    <xf numFmtId="0" fontId="7" fillId="0" borderId="1" xfId="0" applyFont="1" applyFill="1" applyBorder="1"/>
    <xf numFmtId="164" fontId="8" fillId="0" borderId="1" xfId="1" applyNumberFormat="1" applyFont="1" applyFill="1" applyBorder="1"/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wrapText="1"/>
    </xf>
    <xf numFmtId="164" fontId="5" fillId="0" borderId="1" xfId="1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right"/>
    </xf>
    <xf numFmtId="0" fontId="0" fillId="3" borderId="1" xfId="0" applyFill="1" applyBorder="1"/>
    <xf numFmtId="0" fontId="8" fillId="3" borderId="1" xfId="0" applyFont="1" applyFill="1" applyBorder="1"/>
    <xf numFmtId="0" fontId="2" fillId="3" borderId="2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/>
    <xf numFmtId="0" fontId="7" fillId="3" borderId="1" xfId="0" applyFont="1" applyFill="1" applyBorder="1"/>
    <xf numFmtId="0" fontId="7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/>
    </xf>
    <xf numFmtId="164" fontId="7" fillId="3" borderId="1" xfId="1" applyNumberFormat="1" applyFon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164" fontId="8" fillId="3" borderId="1" xfId="1" applyNumberFormat="1" applyFont="1" applyFill="1" applyBorder="1"/>
    <xf numFmtId="164" fontId="0" fillId="3" borderId="1" xfId="1" applyNumberFormat="1" applyFont="1" applyFill="1" applyBorder="1"/>
    <xf numFmtId="164" fontId="0" fillId="0" borderId="1" xfId="0" applyNumberFormat="1" applyFill="1" applyBorder="1"/>
    <xf numFmtId="0" fontId="2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justify" vertical="center"/>
    </xf>
    <xf numFmtId="4" fontId="5" fillId="0" borderId="6" xfId="0" applyNumberFormat="1" applyFont="1" applyFill="1" applyBorder="1" applyAlignment="1">
      <alignment horizontal="justify" vertical="center"/>
    </xf>
    <xf numFmtId="4" fontId="5" fillId="0" borderId="7" xfId="0" applyNumberFormat="1" applyFont="1" applyFill="1" applyBorder="1" applyAlignment="1">
      <alignment horizontal="justify" vertical="center"/>
    </xf>
    <xf numFmtId="0" fontId="0" fillId="0" borderId="1" xfId="0" applyFont="1" applyFill="1" applyBorder="1"/>
    <xf numFmtId="3" fontId="5" fillId="0" borderId="6" xfId="0" applyNumberFormat="1" applyFont="1" applyFill="1" applyBorder="1" applyAlignment="1">
      <alignment horizontal="justify" vertical="center"/>
    </xf>
    <xf numFmtId="0" fontId="9" fillId="0" borderId="1" xfId="0" applyFont="1" applyFill="1" applyBorder="1"/>
    <xf numFmtId="0" fontId="0" fillId="0" borderId="1" xfId="0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justify" vertical="center" wrapText="1"/>
    </xf>
    <xf numFmtId="0" fontId="5" fillId="0" borderId="10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3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justify" vertical="center"/>
    </xf>
    <xf numFmtId="0" fontId="0" fillId="4" borderId="1" xfId="0" applyFill="1" applyBorder="1"/>
    <xf numFmtId="0" fontId="5" fillId="3" borderId="8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wrapText="1"/>
    </xf>
    <xf numFmtId="164" fontId="7" fillId="3" borderId="1" xfId="1" applyNumberFormat="1" applyFont="1" applyFill="1" applyBorder="1" applyAlignment="1">
      <alignment wrapText="1"/>
    </xf>
    <xf numFmtId="0" fontId="5" fillId="3" borderId="9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4" fontId="5" fillId="3" borderId="1" xfId="0" applyNumberFormat="1" applyFont="1" applyFill="1" applyBorder="1" applyAlignment="1">
      <alignment vertical="center"/>
    </xf>
    <xf numFmtId="0" fontId="10" fillId="3" borderId="1" xfId="0" applyFont="1" applyFill="1" applyBorder="1"/>
    <xf numFmtId="3" fontId="5" fillId="3" borderId="1" xfId="0" applyNumberFormat="1" applyFont="1" applyFill="1" applyBorder="1" applyAlignment="1">
      <alignment vertical="center"/>
    </xf>
    <xf numFmtId="0" fontId="0" fillId="3" borderId="10" xfId="0" applyFill="1" applyBorder="1" applyAlignment="1">
      <alignment horizontal="center"/>
    </xf>
    <xf numFmtId="0" fontId="5" fillId="3" borderId="10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wrapText="1"/>
    </xf>
    <xf numFmtId="3" fontId="5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4"/>
  <sheetViews>
    <sheetView tabSelected="1" view="pageBreakPreview" zoomScale="85" zoomScaleNormal="70" zoomScaleSheetLayoutView="85" workbookViewId="0">
      <pane ySplit="1" topLeftCell="A2" activePane="bottomLeft" state="frozen"/>
      <selection pane="bottomLeft" activeCell="J6" sqref="J6"/>
    </sheetView>
  </sheetViews>
  <sheetFormatPr defaultRowHeight="15" x14ac:dyDescent="0.25"/>
  <cols>
    <col min="1" max="1" width="7.85546875" style="1" customWidth="1"/>
    <col min="2" max="2" width="42" style="4" customWidth="1"/>
    <col min="3" max="3" width="7.5703125" style="1" customWidth="1"/>
    <col min="4" max="4" width="9.140625" style="1" customWidth="1"/>
    <col min="5" max="5" width="13.140625" style="1" customWidth="1"/>
    <col min="6" max="6" width="13.85546875" style="1" customWidth="1"/>
    <col min="7" max="7" width="0.140625" style="5" hidden="1" customWidth="1"/>
    <col min="8" max="8" width="13.5703125" style="1" hidden="1" customWidth="1"/>
    <col min="9" max="9" width="11.7109375" style="6" customWidth="1"/>
    <col min="10" max="30" width="11.7109375" style="1" customWidth="1"/>
    <col min="31" max="31" width="10.85546875" style="1" customWidth="1"/>
    <col min="32" max="16384" width="9.140625" style="1"/>
  </cols>
  <sheetData>
    <row r="1" spans="1:31" ht="18.75" x14ac:dyDescent="0.3">
      <c r="A1" s="82" t="s">
        <v>0</v>
      </c>
      <c r="B1" s="84" t="s">
        <v>1</v>
      </c>
      <c r="C1" s="86" t="s">
        <v>2</v>
      </c>
      <c r="D1" s="82" t="s">
        <v>3</v>
      </c>
      <c r="E1" s="82" t="s">
        <v>4</v>
      </c>
      <c r="F1" s="82" t="s">
        <v>5</v>
      </c>
      <c r="G1" s="80"/>
      <c r="H1" s="7"/>
      <c r="I1" s="8"/>
      <c r="J1" s="9"/>
      <c r="K1" s="9"/>
    </row>
    <row r="2" spans="1:31" ht="86.25" customHeight="1" thickBot="1" x14ac:dyDescent="0.3">
      <c r="A2" s="83"/>
      <c r="B2" s="85"/>
      <c r="C2" s="87"/>
      <c r="D2" s="83"/>
      <c r="E2" s="83"/>
      <c r="F2" s="83"/>
      <c r="G2" s="81"/>
      <c r="H2" s="13"/>
      <c r="I2" s="14" t="s">
        <v>79</v>
      </c>
      <c r="J2" s="15" t="s">
        <v>80</v>
      </c>
      <c r="K2" s="15" t="s">
        <v>9</v>
      </c>
      <c r="L2" s="16" t="s">
        <v>81</v>
      </c>
      <c r="M2" s="16" t="s">
        <v>8</v>
      </c>
      <c r="N2" s="16" t="s">
        <v>82</v>
      </c>
      <c r="O2" s="17" t="s">
        <v>83</v>
      </c>
      <c r="P2" s="18" t="s">
        <v>84</v>
      </c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</row>
    <row r="3" spans="1:31" s="11" customFormat="1" ht="24.95" customHeight="1" thickBot="1" x14ac:dyDescent="0.3">
      <c r="A3" s="29">
        <v>1</v>
      </c>
      <c r="B3" s="66" t="s">
        <v>10</v>
      </c>
      <c r="C3" s="67" t="s">
        <v>6</v>
      </c>
      <c r="D3" s="67">
        <v>2</v>
      </c>
      <c r="E3" s="68">
        <v>104860</v>
      </c>
      <c r="F3" s="68">
        <v>209720</v>
      </c>
      <c r="G3" s="69"/>
      <c r="H3" s="30"/>
      <c r="I3" s="70"/>
      <c r="J3" s="70"/>
      <c r="K3" s="70"/>
      <c r="L3" s="70"/>
      <c r="M3" s="70"/>
      <c r="N3" s="70"/>
      <c r="O3" s="28"/>
      <c r="P3" s="28"/>
      <c r="Q3" s="28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31" s="11" customFormat="1" ht="24.95" customHeight="1" thickBot="1" x14ac:dyDescent="0.35">
      <c r="A4" s="34">
        <v>2</v>
      </c>
      <c r="B4" s="71" t="s">
        <v>11</v>
      </c>
      <c r="C4" s="67" t="s">
        <v>6</v>
      </c>
      <c r="D4" s="67">
        <v>3</v>
      </c>
      <c r="E4" s="68">
        <v>321000</v>
      </c>
      <c r="F4" s="68">
        <v>963000</v>
      </c>
      <c r="G4" s="69"/>
      <c r="H4" s="30"/>
      <c r="I4" s="31"/>
      <c r="J4" s="32"/>
      <c r="K4" s="32"/>
      <c r="L4" s="32"/>
      <c r="M4" s="32"/>
      <c r="N4" s="32"/>
      <c r="O4" s="28"/>
      <c r="P4" s="28"/>
      <c r="Q4" s="28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</row>
    <row r="5" spans="1:31" s="11" customFormat="1" ht="24.95" customHeight="1" thickBot="1" x14ac:dyDescent="0.3">
      <c r="A5" s="29">
        <v>3</v>
      </c>
      <c r="B5" s="71" t="s">
        <v>12</v>
      </c>
      <c r="C5" s="67" t="s">
        <v>6</v>
      </c>
      <c r="D5" s="67">
        <v>3</v>
      </c>
      <c r="E5" s="68">
        <v>321000</v>
      </c>
      <c r="F5" s="68">
        <v>963000</v>
      </c>
      <c r="G5" s="69"/>
      <c r="H5" s="30"/>
      <c r="I5" s="31"/>
      <c r="J5" s="32"/>
      <c r="K5" s="32"/>
      <c r="L5" s="28"/>
      <c r="M5" s="28"/>
      <c r="N5" s="28"/>
      <c r="O5" s="28"/>
      <c r="P5" s="28"/>
      <c r="Q5" s="28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</row>
    <row r="6" spans="1:31" s="11" customFormat="1" ht="24.95" customHeight="1" thickBot="1" x14ac:dyDescent="0.35">
      <c r="A6" s="34">
        <v>4</v>
      </c>
      <c r="B6" s="71" t="s">
        <v>13</v>
      </c>
      <c r="C6" s="67" t="s">
        <v>6</v>
      </c>
      <c r="D6" s="67">
        <v>1</v>
      </c>
      <c r="E6" s="68">
        <v>321000</v>
      </c>
      <c r="F6" s="68">
        <v>321000</v>
      </c>
      <c r="G6" s="69"/>
      <c r="H6" s="30"/>
      <c r="I6" s="31"/>
      <c r="J6" s="32"/>
      <c r="K6" s="32"/>
      <c r="L6" s="28"/>
      <c r="M6" s="28"/>
      <c r="N6" s="28"/>
      <c r="O6" s="28"/>
      <c r="P6" s="28"/>
      <c r="Q6" s="28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</row>
    <row r="7" spans="1:31" s="11" customFormat="1" ht="24.95" customHeight="1" thickBot="1" x14ac:dyDescent="0.3">
      <c r="A7" s="29">
        <v>5</v>
      </c>
      <c r="B7" s="71" t="s">
        <v>14</v>
      </c>
      <c r="C7" s="67" t="s">
        <v>6</v>
      </c>
      <c r="D7" s="67">
        <v>30</v>
      </c>
      <c r="E7" s="68">
        <v>17548</v>
      </c>
      <c r="F7" s="68">
        <v>526440</v>
      </c>
      <c r="G7" s="69"/>
      <c r="H7" s="33"/>
      <c r="I7" s="31"/>
      <c r="J7" s="32"/>
      <c r="K7" s="32"/>
      <c r="L7" s="28"/>
      <c r="M7" s="28"/>
      <c r="N7" s="28"/>
      <c r="O7" s="28"/>
      <c r="P7" s="28"/>
      <c r="Q7" s="28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</row>
    <row r="8" spans="1:31" s="11" customFormat="1" ht="24.95" customHeight="1" thickBot="1" x14ac:dyDescent="0.35">
      <c r="A8" s="34">
        <v>6</v>
      </c>
      <c r="B8" s="71" t="s">
        <v>15</v>
      </c>
      <c r="C8" s="67" t="s">
        <v>7</v>
      </c>
      <c r="D8" s="67">
        <v>85</v>
      </c>
      <c r="E8" s="68">
        <v>5350</v>
      </c>
      <c r="F8" s="68">
        <v>454750</v>
      </c>
      <c r="G8" s="69"/>
      <c r="H8" s="33"/>
      <c r="I8" s="31"/>
      <c r="J8" s="32"/>
      <c r="K8" s="32"/>
      <c r="L8" s="28"/>
      <c r="M8" s="28"/>
      <c r="N8" s="28"/>
      <c r="O8" s="28"/>
      <c r="P8" s="28"/>
      <c r="Q8" s="28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31" s="11" customFormat="1" ht="24.95" customHeight="1" thickBot="1" x14ac:dyDescent="0.3">
      <c r="A9" s="40">
        <v>7</v>
      </c>
      <c r="B9" s="54" t="s">
        <v>16</v>
      </c>
      <c r="C9" s="57" t="s">
        <v>7</v>
      </c>
      <c r="D9" s="57">
        <v>500</v>
      </c>
      <c r="E9" s="57">
        <v>32.1</v>
      </c>
      <c r="F9" s="58">
        <v>16050</v>
      </c>
      <c r="G9" s="56" t="s">
        <v>80</v>
      </c>
      <c r="H9" s="23">
        <f>D9*J9</f>
        <v>9000</v>
      </c>
      <c r="I9" s="26"/>
      <c r="J9" s="28">
        <v>18</v>
      </c>
      <c r="K9" s="21"/>
      <c r="L9" s="19"/>
      <c r="M9" s="19"/>
      <c r="N9" s="19"/>
      <c r="O9" s="19"/>
      <c r="P9" s="19"/>
      <c r="Q9" s="19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s="11" customFormat="1" ht="24.95" customHeight="1" thickBot="1" x14ac:dyDescent="0.35">
      <c r="A10" s="34">
        <v>8</v>
      </c>
      <c r="B10" s="71" t="s">
        <v>17</v>
      </c>
      <c r="C10" s="67" t="s">
        <v>7</v>
      </c>
      <c r="D10" s="79">
        <v>2000</v>
      </c>
      <c r="E10" s="67">
        <v>21.4</v>
      </c>
      <c r="F10" s="68">
        <v>42800</v>
      </c>
      <c r="G10" s="69"/>
      <c r="H10" s="33"/>
      <c r="I10" s="35"/>
      <c r="J10" s="32"/>
      <c r="K10" s="32"/>
      <c r="L10" s="28"/>
      <c r="M10" s="28"/>
      <c r="N10" s="28"/>
      <c r="O10" s="28"/>
      <c r="P10" s="28"/>
      <c r="Q10" s="28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</row>
    <row r="11" spans="1:31" s="11" customFormat="1" ht="24.95" customHeight="1" thickBot="1" x14ac:dyDescent="0.3">
      <c r="A11" s="29">
        <v>9</v>
      </c>
      <c r="B11" s="71" t="s">
        <v>18</v>
      </c>
      <c r="C11" s="67" t="s">
        <v>6</v>
      </c>
      <c r="D11" s="67">
        <v>2</v>
      </c>
      <c r="E11" s="68">
        <v>112938.5</v>
      </c>
      <c r="F11" s="68">
        <v>225877</v>
      </c>
      <c r="G11" s="69"/>
      <c r="H11" s="30"/>
      <c r="I11" s="35"/>
      <c r="J11" s="32"/>
      <c r="K11" s="32"/>
      <c r="L11" s="28"/>
      <c r="M11" s="28"/>
      <c r="N11" s="28"/>
      <c r="O11" s="28"/>
      <c r="P11" s="28"/>
      <c r="Q11" s="28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</row>
    <row r="12" spans="1:31" s="11" customFormat="1" ht="24.95" customHeight="1" thickBot="1" x14ac:dyDescent="0.35">
      <c r="A12" s="34">
        <v>10</v>
      </c>
      <c r="B12" s="71" t="s">
        <v>19</v>
      </c>
      <c r="C12" s="67" t="s">
        <v>7</v>
      </c>
      <c r="D12" s="79">
        <v>2000</v>
      </c>
      <c r="E12" s="67">
        <v>42.8</v>
      </c>
      <c r="F12" s="68">
        <v>85600</v>
      </c>
      <c r="G12" s="69"/>
      <c r="H12" s="36"/>
      <c r="I12" s="35"/>
      <c r="J12" s="32"/>
      <c r="K12" s="32"/>
      <c r="L12" s="28"/>
      <c r="M12" s="28"/>
      <c r="N12" s="28"/>
      <c r="O12" s="28"/>
      <c r="P12" s="28"/>
      <c r="Q12" s="28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</row>
    <row r="13" spans="1:31" ht="24.95" customHeight="1" thickBot="1" x14ac:dyDescent="0.3">
      <c r="A13" s="40">
        <v>11</v>
      </c>
      <c r="B13" s="55" t="s">
        <v>20</v>
      </c>
      <c r="C13" s="59" t="s">
        <v>7</v>
      </c>
      <c r="D13" s="59">
        <v>84</v>
      </c>
      <c r="E13" s="60">
        <v>3745</v>
      </c>
      <c r="F13" s="60">
        <v>314580</v>
      </c>
      <c r="G13" s="15" t="s">
        <v>9</v>
      </c>
      <c r="H13" s="23">
        <f>D13*K13</f>
        <v>313320</v>
      </c>
      <c r="I13" s="20"/>
      <c r="J13" s="21"/>
      <c r="K13" s="32">
        <v>3730</v>
      </c>
      <c r="L13" s="19"/>
      <c r="M13" s="19"/>
      <c r="N13" s="19"/>
      <c r="O13" s="19"/>
      <c r="P13" s="19"/>
      <c r="Q13" s="19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s="11" customFormat="1" ht="24.95" customHeight="1" thickBot="1" x14ac:dyDescent="0.35">
      <c r="A14" s="12">
        <v>12</v>
      </c>
      <c r="B14" s="54" t="s">
        <v>21</v>
      </c>
      <c r="C14" s="59" t="s">
        <v>7</v>
      </c>
      <c r="D14" s="59">
        <v>17</v>
      </c>
      <c r="E14" s="60">
        <v>18190</v>
      </c>
      <c r="F14" s="60">
        <v>309230</v>
      </c>
      <c r="G14" s="15" t="s">
        <v>9</v>
      </c>
      <c r="H14" s="23">
        <f t="shared" ref="H14:H22" si="0">D14*K14</f>
        <v>306000</v>
      </c>
      <c r="I14" s="20"/>
      <c r="J14" s="21"/>
      <c r="K14" s="32">
        <v>18000</v>
      </c>
      <c r="L14" s="19"/>
      <c r="M14" s="19"/>
      <c r="N14" s="19"/>
      <c r="O14" s="19"/>
      <c r="P14" s="19"/>
      <c r="Q14" s="19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s="11" customFormat="1" ht="24.95" customHeight="1" thickBot="1" x14ac:dyDescent="0.3">
      <c r="A15" s="40">
        <v>13</v>
      </c>
      <c r="B15" s="54" t="s">
        <v>22</v>
      </c>
      <c r="C15" s="59" t="s">
        <v>7</v>
      </c>
      <c r="D15" s="59">
        <v>25</v>
      </c>
      <c r="E15" s="60">
        <v>2889</v>
      </c>
      <c r="F15" s="60">
        <v>72225</v>
      </c>
      <c r="G15" s="15" t="s">
        <v>9</v>
      </c>
      <c r="H15" s="23">
        <f t="shared" si="0"/>
        <v>70000</v>
      </c>
      <c r="I15" s="20"/>
      <c r="J15" s="21"/>
      <c r="K15" s="32">
        <v>2800</v>
      </c>
      <c r="L15" s="19"/>
      <c r="M15" s="19"/>
      <c r="N15" s="19"/>
      <c r="O15" s="19"/>
      <c r="P15" s="19"/>
      <c r="Q15" s="19"/>
      <c r="R15" s="2"/>
      <c r="S15" s="2"/>
      <c r="T15" s="2"/>
      <c r="U15" s="2"/>
      <c r="V15" s="2"/>
      <c r="W15" s="45"/>
      <c r="X15" s="2"/>
      <c r="Y15" s="2"/>
      <c r="Z15" s="2"/>
      <c r="AA15" s="2"/>
      <c r="AB15" s="2"/>
      <c r="AC15" s="2"/>
      <c r="AD15" s="2"/>
      <c r="AE15" s="2"/>
    </row>
    <row r="16" spans="1:31" ht="24.95" customHeight="1" thickBot="1" x14ac:dyDescent="0.35">
      <c r="A16" s="12">
        <v>14</v>
      </c>
      <c r="B16" s="54" t="s">
        <v>23</v>
      </c>
      <c r="C16" s="59" t="s">
        <v>7</v>
      </c>
      <c r="D16" s="59">
        <v>252</v>
      </c>
      <c r="E16" s="60">
        <v>2247</v>
      </c>
      <c r="F16" s="60">
        <v>566244</v>
      </c>
      <c r="G16" s="15" t="s">
        <v>9</v>
      </c>
      <c r="H16" s="23">
        <f t="shared" si="0"/>
        <v>564480</v>
      </c>
      <c r="I16" s="22"/>
      <c r="J16" s="19"/>
      <c r="K16" s="28">
        <v>2240</v>
      </c>
      <c r="L16" s="19"/>
      <c r="M16" s="19"/>
      <c r="N16" s="19"/>
      <c r="O16" s="19"/>
      <c r="P16" s="19"/>
      <c r="Q16" s="19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s="11" customFormat="1" ht="24.95" customHeight="1" thickBot="1" x14ac:dyDescent="0.3">
      <c r="A17" s="40">
        <v>15</v>
      </c>
      <c r="B17" s="54" t="s">
        <v>24</v>
      </c>
      <c r="C17" s="59" t="s">
        <v>7</v>
      </c>
      <c r="D17" s="59">
        <v>25</v>
      </c>
      <c r="E17" s="59">
        <v>818.55</v>
      </c>
      <c r="F17" s="60">
        <v>20463.75</v>
      </c>
      <c r="G17" s="15" t="s">
        <v>9</v>
      </c>
      <c r="H17" s="23">
        <f t="shared" si="0"/>
        <v>20000</v>
      </c>
      <c r="I17" s="22"/>
      <c r="J17" s="19"/>
      <c r="K17" s="28">
        <v>800</v>
      </c>
      <c r="L17" s="19"/>
      <c r="M17" s="2"/>
      <c r="N17" s="19"/>
      <c r="O17" s="19"/>
      <c r="P17" s="19"/>
      <c r="Q17" s="19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ht="24.95" customHeight="1" thickBot="1" x14ac:dyDescent="0.35">
      <c r="A18" s="12">
        <v>16</v>
      </c>
      <c r="B18" s="54" t="s">
        <v>25</v>
      </c>
      <c r="C18" s="59" t="s">
        <v>7</v>
      </c>
      <c r="D18" s="59">
        <v>17</v>
      </c>
      <c r="E18" s="59">
        <v>818.55</v>
      </c>
      <c r="F18" s="60">
        <v>13915.35</v>
      </c>
      <c r="G18" s="15" t="s">
        <v>9</v>
      </c>
      <c r="H18" s="23">
        <f t="shared" si="0"/>
        <v>13600</v>
      </c>
      <c r="I18" s="22"/>
      <c r="J18" s="19"/>
      <c r="K18" s="28">
        <v>800</v>
      </c>
      <c r="L18" s="19"/>
      <c r="M18" s="2"/>
      <c r="N18" s="19"/>
      <c r="O18" s="19"/>
      <c r="P18" s="19"/>
      <c r="Q18" s="19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s="11" customFormat="1" ht="24.95" customHeight="1" thickBot="1" x14ac:dyDescent="0.3">
      <c r="A19" s="40">
        <v>17</v>
      </c>
      <c r="B19" s="54" t="s">
        <v>26</v>
      </c>
      <c r="C19" s="59" t="s">
        <v>7</v>
      </c>
      <c r="D19" s="59">
        <v>17</v>
      </c>
      <c r="E19" s="59">
        <v>818.55</v>
      </c>
      <c r="F19" s="60">
        <v>13915.35</v>
      </c>
      <c r="G19" s="15" t="s">
        <v>9</v>
      </c>
      <c r="H19" s="23">
        <f t="shared" si="0"/>
        <v>13600</v>
      </c>
      <c r="I19" s="22"/>
      <c r="J19" s="19"/>
      <c r="K19" s="28">
        <v>800</v>
      </c>
      <c r="L19" s="19"/>
      <c r="M19" s="19"/>
      <c r="N19" s="19"/>
      <c r="O19" s="19"/>
      <c r="P19" s="19"/>
      <c r="Q19" s="19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s="11" customFormat="1" ht="24.95" customHeight="1" thickBot="1" x14ac:dyDescent="0.35">
      <c r="A20" s="12">
        <v>18</v>
      </c>
      <c r="B20" s="54" t="s">
        <v>27</v>
      </c>
      <c r="C20" s="59" t="s">
        <v>7</v>
      </c>
      <c r="D20" s="59">
        <v>17</v>
      </c>
      <c r="E20" s="59">
        <v>818.55</v>
      </c>
      <c r="F20" s="60">
        <v>13915.35</v>
      </c>
      <c r="G20" s="15" t="s">
        <v>9</v>
      </c>
      <c r="H20" s="23">
        <f t="shared" si="0"/>
        <v>13600</v>
      </c>
      <c r="I20" s="22"/>
      <c r="J20" s="19"/>
      <c r="K20" s="28">
        <v>800</v>
      </c>
      <c r="L20" s="19"/>
      <c r="M20" s="19"/>
      <c r="N20" s="19"/>
      <c r="O20" s="19"/>
      <c r="P20" s="19"/>
      <c r="Q20" s="19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24.95" customHeight="1" thickBot="1" x14ac:dyDescent="0.3">
      <c r="A21" s="40">
        <v>19</v>
      </c>
      <c r="B21" s="54" t="s">
        <v>28</v>
      </c>
      <c r="C21" s="59" t="s">
        <v>7</v>
      </c>
      <c r="D21" s="59">
        <v>17</v>
      </c>
      <c r="E21" s="59">
        <v>818.55</v>
      </c>
      <c r="F21" s="60">
        <v>13915.35</v>
      </c>
      <c r="G21" s="15" t="s">
        <v>9</v>
      </c>
      <c r="H21" s="23">
        <f t="shared" si="0"/>
        <v>13600</v>
      </c>
      <c r="I21" s="22"/>
      <c r="J21" s="19"/>
      <c r="K21" s="28">
        <v>800</v>
      </c>
      <c r="L21" s="19"/>
      <c r="M21" s="19"/>
      <c r="N21" s="19"/>
      <c r="O21" s="19"/>
      <c r="P21" s="19"/>
      <c r="Q21" s="19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s="11" customFormat="1" ht="24.95" customHeight="1" thickBot="1" x14ac:dyDescent="0.35">
      <c r="A22" s="12">
        <v>20</v>
      </c>
      <c r="B22" s="54" t="s">
        <v>29</v>
      </c>
      <c r="C22" s="59" t="s">
        <v>7</v>
      </c>
      <c r="D22" s="59">
        <v>8</v>
      </c>
      <c r="E22" s="59">
        <v>818.55</v>
      </c>
      <c r="F22" s="60">
        <v>6548.4</v>
      </c>
      <c r="G22" s="15" t="s">
        <v>9</v>
      </c>
      <c r="H22" s="23">
        <f t="shared" si="0"/>
        <v>6400</v>
      </c>
      <c r="I22" s="22"/>
      <c r="J22" s="19"/>
      <c r="K22" s="28">
        <v>800</v>
      </c>
      <c r="L22" s="19"/>
      <c r="M22" s="19"/>
      <c r="N22" s="19"/>
      <c r="O22" s="19"/>
      <c r="P22" s="19"/>
      <c r="Q22" s="19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24.95" customHeight="1" thickBot="1" x14ac:dyDescent="0.3">
      <c r="A23" s="40">
        <v>21</v>
      </c>
      <c r="B23" s="54" t="s">
        <v>30</v>
      </c>
      <c r="C23" s="59" t="s">
        <v>7</v>
      </c>
      <c r="D23" s="59">
        <v>84</v>
      </c>
      <c r="E23" s="59">
        <v>674.1</v>
      </c>
      <c r="F23" s="60">
        <v>56624.4</v>
      </c>
      <c r="G23" s="16" t="s">
        <v>8</v>
      </c>
      <c r="H23" s="24">
        <f>D23*M23</f>
        <v>16884</v>
      </c>
      <c r="I23" s="22"/>
      <c r="J23" s="19"/>
      <c r="K23" s="19">
        <v>520</v>
      </c>
      <c r="L23" s="19"/>
      <c r="M23" s="28">
        <v>201</v>
      </c>
      <c r="N23" s="19">
        <v>570</v>
      </c>
      <c r="O23" s="19"/>
      <c r="P23" s="19"/>
      <c r="Q23" s="19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s="11" customFormat="1" ht="24.95" customHeight="1" thickBot="1" x14ac:dyDescent="0.35">
      <c r="A24" s="12">
        <v>22</v>
      </c>
      <c r="B24" s="54" t="s">
        <v>31</v>
      </c>
      <c r="C24" s="59" t="s">
        <v>7</v>
      </c>
      <c r="D24" s="59">
        <v>672</v>
      </c>
      <c r="E24" s="59">
        <v>674.1</v>
      </c>
      <c r="F24" s="60">
        <v>452995.2</v>
      </c>
      <c r="G24" s="16" t="s">
        <v>8</v>
      </c>
      <c r="H24" s="24">
        <f t="shared" ref="H24:H25" si="1">D24*M24</f>
        <v>135072</v>
      </c>
      <c r="I24" s="22"/>
      <c r="J24" s="19"/>
      <c r="K24" s="19">
        <v>520</v>
      </c>
      <c r="L24" s="19"/>
      <c r="M24" s="28">
        <v>201</v>
      </c>
      <c r="N24" s="19">
        <v>570</v>
      </c>
      <c r="O24" s="19"/>
      <c r="P24" s="19"/>
      <c r="Q24" s="19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ht="24.95" customHeight="1" thickBot="1" x14ac:dyDescent="0.3">
      <c r="A25" s="40">
        <v>23</v>
      </c>
      <c r="B25" s="54" t="s">
        <v>32</v>
      </c>
      <c r="C25" s="59" t="s">
        <v>7</v>
      </c>
      <c r="D25" s="59">
        <v>84</v>
      </c>
      <c r="E25" s="59">
        <v>674.1</v>
      </c>
      <c r="F25" s="60">
        <v>56624.4</v>
      </c>
      <c r="G25" s="16" t="s">
        <v>8</v>
      </c>
      <c r="H25" s="24">
        <f t="shared" si="1"/>
        <v>16884</v>
      </c>
      <c r="I25" s="22"/>
      <c r="J25" s="19"/>
      <c r="K25" s="19">
        <v>520</v>
      </c>
      <c r="L25" s="19"/>
      <c r="M25" s="28">
        <v>201</v>
      </c>
      <c r="N25" s="19">
        <v>570</v>
      </c>
      <c r="O25" s="19"/>
      <c r="P25" s="19"/>
      <c r="Q25" s="19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ht="24.95" customHeight="1" thickBot="1" x14ac:dyDescent="0.35">
      <c r="A26" s="12">
        <v>24</v>
      </c>
      <c r="B26" s="53" t="s">
        <v>33</v>
      </c>
      <c r="C26" s="61" t="s">
        <v>7</v>
      </c>
      <c r="D26" s="61">
        <v>109</v>
      </c>
      <c r="E26" s="62">
        <v>8025</v>
      </c>
      <c r="F26" s="62">
        <v>874725</v>
      </c>
      <c r="G26" s="15" t="s">
        <v>9</v>
      </c>
      <c r="H26" s="23">
        <f t="shared" ref="H26:H33" si="2">D26*K26</f>
        <v>599500</v>
      </c>
      <c r="I26" s="22"/>
      <c r="J26" s="19"/>
      <c r="K26" s="28">
        <v>5500</v>
      </c>
      <c r="L26" s="19"/>
      <c r="M26" s="19"/>
      <c r="N26" s="19"/>
      <c r="O26" s="19"/>
      <c r="P26" s="19"/>
      <c r="Q26" s="19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ht="24.95" customHeight="1" thickBot="1" x14ac:dyDescent="0.3">
      <c r="A27" s="40">
        <v>25</v>
      </c>
      <c r="B27" s="54" t="s">
        <v>34</v>
      </c>
      <c r="C27" s="59" t="s">
        <v>7</v>
      </c>
      <c r="D27" s="59">
        <v>252</v>
      </c>
      <c r="E27" s="60">
        <v>13696</v>
      </c>
      <c r="F27" s="60">
        <v>3451392</v>
      </c>
      <c r="G27" s="15" t="s">
        <v>9</v>
      </c>
      <c r="H27" s="23">
        <f t="shared" si="2"/>
        <v>3389400</v>
      </c>
      <c r="I27" s="22"/>
      <c r="J27" s="19"/>
      <c r="K27" s="28">
        <v>13450</v>
      </c>
      <c r="L27" s="19"/>
      <c r="M27" s="19"/>
      <c r="N27" s="19"/>
      <c r="O27" s="19"/>
      <c r="P27" s="19"/>
      <c r="Q27" s="19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s="11" customFormat="1" ht="24.95" customHeight="1" thickBot="1" x14ac:dyDescent="0.35">
      <c r="A28" s="12">
        <v>26</v>
      </c>
      <c r="B28" s="54" t="s">
        <v>35</v>
      </c>
      <c r="C28" s="59" t="s">
        <v>7</v>
      </c>
      <c r="D28" s="59">
        <v>25</v>
      </c>
      <c r="E28" s="60">
        <v>13696</v>
      </c>
      <c r="F28" s="60">
        <v>342400</v>
      </c>
      <c r="G28" s="15" t="s">
        <v>9</v>
      </c>
      <c r="H28" s="23">
        <f t="shared" si="2"/>
        <v>336250</v>
      </c>
      <c r="I28" s="22"/>
      <c r="J28" s="19"/>
      <c r="K28" s="28">
        <v>13450</v>
      </c>
      <c r="L28" s="19"/>
      <c r="M28" s="19"/>
      <c r="N28" s="19"/>
      <c r="O28" s="19"/>
      <c r="P28" s="19"/>
      <c r="Q28" s="19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ht="24.95" customHeight="1" thickBot="1" x14ac:dyDescent="0.3">
      <c r="A29" s="40">
        <v>27</v>
      </c>
      <c r="B29" s="54" t="s">
        <v>36</v>
      </c>
      <c r="C29" s="59" t="s">
        <v>7</v>
      </c>
      <c r="D29" s="59">
        <v>3</v>
      </c>
      <c r="E29" s="60">
        <v>90201</v>
      </c>
      <c r="F29" s="60">
        <v>270603</v>
      </c>
      <c r="G29" s="15" t="s">
        <v>9</v>
      </c>
      <c r="H29" s="23">
        <f t="shared" si="2"/>
        <v>267000</v>
      </c>
      <c r="I29" s="22"/>
      <c r="J29" s="19"/>
      <c r="K29" s="28">
        <v>89000</v>
      </c>
      <c r="L29" s="19"/>
      <c r="M29" s="19"/>
      <c r="N29" s="19"/>
      <c r="O29" s="19"/>
      <c r="P29" s="19"/>
      <c r="Q29" s="19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1:31" s="11" customFormat="1" ht="24.95" customHeight="1" thickBot="1" x14ac:dyDescent="0.35">
      <c r="A30" s="12">
        <v>28</v>
      </c>
      <c r="B30" s="54" t="s">
        <v>37</v>
      </c>
      <c r="C30" s="59" t="s">
        <v>7</v>
      </c>
      <c r="D30" s="59">
        <v>8</v>
      </c>
      <c r="E30" s="60">
        <v>57245</v>
      </c>
      <c r="F30" s="60">
        <v>457960</v>
      </c>
      <c r="G30" s="15" t="s">
        <v>9</v>
      </c>
      <c r="H30" s="23">
        <f t="shared" si="2"/>
        <v>456000</v>
      </c>
      <c r="I30" s="22"/>
      <c r="J30" s="19"/>
      <c r="K30" s="28">
        <v>57000</v>
      </c>
      <c r="L30" s="19"/>
      <c r="M30" s="19"/>
      <c r="N30" s="19"/>
      <c r="O30" s="19"/>
      <c r="P30" s="19"/>
      <c r="Q30" s="19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s="11" customFormat="1" ht="24.95" customHeight="1" thickBot="1" x14ac:dyDescent="0.3">
      <c r="A31" s="40">
        <v>29</v>
      </c>
      <c r="B31" s="54" t="s">
        <v>38</v>
      </c>
      <c r="C31" s="59" t="s">
        <v>7</v>
      </c>
      <c r="D31" s="59">
        <v>8</v>
      </c>
      <c r="E31" s="60">
        <v>50825</v>
      </c>
      <c r="F31" s="60">
        <v>406600</v>
      </c>
      <c r="G31" s="15" t="s">
        <v>9</v>
      </c>
      <c r="H31" s="23">
        <f t="shared" si="2"/>
        <v>404000</v>
      </c>
      <c r="I31" s="22"/>
      <c r="J31" s="19"/>
      <c r="K31" s="28">
        <v>50500</v>
      </c>
      <c r="L31" s="19"/>
      <c r="M31" s="19"/>
      <c r="N31" s="19"/>
      <c r="O31" s="19"/>
      <c r="P31" s="19"/>
      <c r="Q31" s="19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ht="24.95" customHeight="1" thickBot="1" x14ac:dyDescent="0.35">
      <c r="A32" s="12">
        <v>30</v>
      </c>
      <c r="B32" s="54" t="s">
        <v>39</v>
      </c>
      <c r="C32" s="59" t="s">
        <v>7</v>
      </c>
      <c r="D32" s="59">
        <v>50</v>
      </c>
      <c r="E32" s="60">
        <v>23861</v>
      </c>
      <c r="F32" s="60">
        <v>1193050</v>
      </c>
      <c r="G32" s="15" t="s">
        <v>9</v>
      </c>
      <c r="H32" s="23">
        <f t="shared" si="2"/>
        <v>1185000</v>
      </c>
      <c r="I32" s="22"/>
      <c r="J32" s="19"/>
      <c r="K32" s="28">
        <v>23700</v>
      </c>
      <c r="L32" s="19"/>
      <c r="M32" s="19"/>
      <c r="N32" s="19"/>
      <c r="O32" s="19"/>
      <c r="P32" s="19"/>
      <c r="Q32" s="19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s="11" customFormat="1" ht="24.95" customHeight="1" thickBot="1" x14ac:dyDescent="0.3">
      <c r="A33" s="40">
        <v>31</v>
      </c>
      <c r="B33" s="54" t="s">
        <v>40</v>
      </c>
      <c r="C33" s="59" t="s">
        <v>7</v>
      </c>
      <c r="D33" s="59">
        <v>84</v>
      </c>
      <c r="E33" s="60">
        <v>12733</v>
      </c>
      <c r="F33" s="60">
        <v>1069572</v>
      </c>
      <c r="G33" s="15" t="s">
        <v>9</v>
      </c>
      <c r="H33" s="23">
        <f t="shared" si="2"/>
        <v>1050000</v>
      </c>
      <c r="I33" s="22"/>
      <c r="J33" s="19"/>
      <c r="K33" s="28">
        <v>12500</v>
      </c>
      <c r="L33" s="19"/>
      <c r="M33" s="19"/>
      <c r="N33" s="19"/>
      <c r="O33" s="19"/>
      <c r="P33" s="19"/>
      <c r="Q33" s="19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s="11" customFormat="1" ht="24.95" customHeight="1" thickBot="1" x14ac:dyDescent="0.35">
      <c r="A34" s="34">
        <v>32</v>
      </c>
      <c r="B34" s="71" t="s">
        <v>41</v>
      </c>
      <c r="C34" s="72" t="s">
        <v>7</v>
      </c>
      <c r="D34" s="72">
        <v>17</v>
      </c>
      <c r="E34" s="73">
        <v>12840</v>
      </c>
      <c r="F34" s="73">
        <v>218280</v>
      </c>
      <c r="G34" s="69"/>
      <c r="H34" s="36"/>
      <c r="I34" s="37"/>
      <c r="J34" s="28"/>
      <c r="K34" s="28"/>
      <c r="L34" s="28"/>
      <c r="M34" s="28"/>
      <c r="N34" s="28"/>
      <c r="O34" s="28"/>
      <c r="P34" s="28"/>
      <c r="Q34" s="28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</row>
    <row r="35" spans="1:31" ht="24.95" customHeight="1" thickBot="1" x14ac:dyDescent="0.3">
      <c r="A35" s="40">
        <v>33</v>
      </c>
      <c r="B35" s="54" t="s">
        <v>42</v>
      </c>
      <c r="C35" s="59" t="s">
        <v>7</v>
      </c>
      <c r="D35" s="59">
        <v>17</v>
      </c>
      <c r="E35" s="60">
        <v>12840</v>
      </c>
      <c r="F35" s="60">
        <v>218280</v>
      </c>
      <c r="G35" s="15" t="s">
        <v>9</v>
      </c>
      <c r="H35" s="23">
        <f t="shared" ref="H35:H39" si="3">D35*K35</f>
        <v>217600</v>
      </c>
      <c r="I35" s="22"/>
      <c r="J35" s="19"/>
      <c r="K35" s="28">
        <v>12800</v>
      </c>
      <c r="L35" s="19"/>
      <c r="M35" s="19"/>
      <c r="N35" s="19"/>
      <c r="O35" s="19"/>
      <c r="P35" s="19"/>
      <c r="Q35" s="19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s="11" customFormat="1" ht="24.95" customHeight="1" thickBot="1" x14ac:dyDescent="0.35">
      <c r="A36" s="12">
        <v>34</v>
      </c>
      <c r="B36" s="54" t="s">
        <v>43</v>
      </c>
      <c r="C36" s="59" t="s">
        <v>7</v>
      </c>
      <c r="D36" s="59">
        <v>8</v>
      </c>
      <c r="E36" s="60">
        <v>26536</v>
      </c>
      <c r="F36" s="60">
        <v>212288</v>
      </c>
      <c r="G36" s="15" t="s">
        <v>9</v>
      </c>
      <c r="H36" s="23">
        <f t="shared" si="3"/>
        <v>212000</v>
      </c>
      <c r="I36" s="22"/>
      <c r="J36" s="19"/>
      <c r="K36" s="28">
        <v>26500</v>
      </c>
      <c r="L36" s="19"/>
      <c r="M36" s="19"/>
      <c r="N36" s="19"/>
      <c r="O36" s="19"/>
      <c r="P36" s="19"/>
      <c r="Q36" s="19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s="11" customFormat="1" ht="24.95" customHeight="1" thickBot="1" x14ac:dyDescent="0.3">
      <c r="A37" s="40">
        <v>35</v>
      </c>
      <c r="B37" s="54" t="s">
        <v>44</v>
      </c>
      <c r="C37" s="59" t="s">
        <v>7</v>
      </c>
      <c r="D37" s="59">
        <v>17</v>
      </c>
      <c r="E37" s="60">
        <v>26322</v>
      </c>
      <c r="F37" s="60">
        <v>447474</v>
      </c>
      <c r="G37" s="15" t="s">
        <v>9</v>
      </c>
      <c r="H37" s="23">
        <f t="shared" si="3"/>
        <v>447100</v>
      </c>
      <c r="I37" s="22"/>
      <c r="J37" s="19"/>
      <c r="K37" s="28">
        <v>26300</v>
      </c>
      <c r="L37" s="19"/>
      <c r="M37" s="19"/>
      <c r="N37" s="19"/>
      <c r="O37" s="19"/>
      <c r="P37" s="19"/>
      <c r="Q37" s="19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s="11" customFormat="1" ht="24.95" customHeight="1" thickBot="1" x14ac:dyDescent="0.35">
      <c r="A38" s="12">
        <v>36</v>
      </c>
      <c r="B38" s="54" t="s">
        <v>44</v>
      </c>
      <c r="C38" s="59" t="s">
        <v>7</v>
      </c>
      <c r="D38" s="59">
        <v>13</v>
      </c>
      <c r="E38" s="60">
        <v>30281</v>
      </c>
      <c r="F38" s="60">
        <v>393653</v>
      </c>
      <c r="G38" s="15" t="s">
        <v>9</v>
      </c>
      <c r="H38" s="23">
        <f t="shared" si="3"/>
        <v>392600</v>
      </c>
      <c r="I38" s="22"/>
      <c r="J38" s="19"/>
      <c r="K38" s="28">
        <v>30200</v>
      </c>
      <c r="L38" s="19"/>
      <c r="M38" s="19"/>
      <c r="N38" s="19"/>
      <c r="O38" s="19"/>
      <c r="P38" s="19"/>
      <c r="Q38" s="19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s="11" customFormat="1" ht="24.95" customHeight="1" thickBot="1" x14ac:dyDescent="0.3">
      <c r="A39" s="40">
        <v>37</v>
      </c>
      <c r="B39" s="54" t="s">
        <v>45</v>
      </c>
      <c r="C39" s="59" t="s">
        <v>7</v>
      </c>
      <c r="D39" s="59">
        <v>8</v>
      </c>
      <c r="E39" s="60">
        <v>37557</v>
      </c>
      <c r="F39" s="60">
        <v>300456</v>
      </c>
      <c r="G39" s="15" t="s">
        <v>9</v>
      </c>
      <c r="H39" s="23">
        <f t="shared" si="3"/>
        <v>300000</v>
      </c>
      <c r="I39" s="22"/>
      <c r="J39" s="19"/>
      <c r="K39" s="28">
        <v>37500</v>
      </c>
      <c r="L39" s="19"/>
      <c r="M39" s="19"/>
      <c r="N39" s="19"/>
      <c r="O39" s="19"/>
      <c r="P39" s="19"/>
      <c r="Q39" s="19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s="11" customFormat="1" ht="24.95" customHeight="1" thickBot="1" x14ac:dyDescent="0.35">
      <c r="A40" s="12">
        <v>38</v>
      </c>
      <c r="B40" s="54" t="s">
        <v>46</v>
      </c>
      <c r="C40" s="59" t="s">
        <v>7</v>
      </c>
      <c r="D40" s="59">
        <v>100</v>
      </c>
      <c r="E40" s="60">
        <v>5885</v>
      </c>
      <c r="F40" s="60">
        <v>588500</v>
      </c>
      <c r="G40" s="18" t="s">
        <v>84</v>
      </c>
      <c r="H40" s="47">
        <f>D40*P40</f>
        <v>570000</v>
      </c>
      <c r="I40" s="22"/>
      <c r="J40" s="19"/>
      <c r="K40" s="19"/>
      <c r="L40" s="19"/>
      <c r="M40" s="19"/>
      <c r="N40" s="19"/>
      <c r="O40" s="19"/>
      <c r="P40" s="28">
        <v>5700</v>
      </c>
      <c r="Q40" s="19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s="11" customFormat="1" ht="24.95" customHeight="1" thickBot="1" x14ac:dyDescent="0.3">
      <c r="A41" s="40">
        <v>39</v>
      </c>
      <c r="B41" s="54" t="s">
        <v>47</v>
      </c>
      <c r="C41" s="59" t="s">
        <v>7</v>
      </c>
      <c r="D41" s="59">
        <v>300</v>
      </c>
      <c r="E41" s="60">
        <v>13803</v>
      </c>
      <c r="F41" s="60">
        <v>4140900</v>
      </c>
      <c r="G41" s="18" t="s">
        <v>84</v>
      </c>
      <c r="H41" s="47">
        <f>D41*P41</f>
        <v>4110000</v>
      </c>
      <c r="I41" s="22"/>
      <c r="J41" s="19"/>
      <c r="K41" s="19"/>
      <c r="L41" s="19"/>
      <c r="M41" s="19"/>
      <c r="N41" s="19"/>
      <c r="O41" s="19"/>
      <c r="P41" s="28">
        <v>13700</v>
      </c>
      <c r="Q41" s="19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s="11" customFormat="1" ht="24.95" customHeight="1" thickBot="1" x14ac:dyDescent="0.35">
      <c r="A42" s="34">
        <v>40</v>
      </c>
      <c r="B42" s="71" t="s">
        <v>48</v>
      </c>
      <c r="C42" s="72" t="s">
        <v>7</v>
      </c>
      <c r="D42" s="72">
        <v>2</v>
      </c>
      <c r="E42" s="73">
        <v>13910</v>
      </c>
      <c r="F42" s="73">
        <v>27820</v>
      </c>
      <c r="G42" s="69"/>
      <c r="H42" s="27"/>
      <c r="I42" s="38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</row>
    <row r="43" spans="1:31" s="11" customFormat="1" ht="24.95" customHeight="1" thickBot="1" x14ac:dyDescent="0.3">
      <c r="A43" s="29">
        <v>41</v>
      </c>
      <c r="B43" s="71" t="s">
        <v>49</v>
      </c>
      <c r="C43" s="72" t="s">
        <v>7</v>
      </c>
      <c r="D43" s="75">
        <v>2000</v>
      </c>
      <c r="E43" s="72">
        <v>106.78</v>
      </c>
      <c r="F43" s="73">
        <v>213550.6</v>
      </c>
      <c r="G43" s="76"/>
      <c r="H43" s="27"/>
      <c r="I43" s="38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</row>
    <row r="44" spans="1:31" s="11" customFormat="1" ht="24.95" customHeight="1" thickBot="1" x14ac:dyDescent="0.35">
      <c r="A44" s="34">
        <v>42</v>
      </c>
      <c r="B44" s="71" t="s">
        <v>50</v>
      </c>
      <c r="C44" s="72" t="s">
        <v>7</v>
      </c>
      <c r="D44" s="75">
        <v>3500</v>
      </c>
      <c r="E44" s="72">
        <v>92.02</v>
      </c>
      <c r="F44" s="73">
        <v>322070</v>
      </c>
      <c r="G44" s="69"/>
      <c r="H44" s="27"/>
      <c r="I44" s="38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</row>
    <row r="45" spans="1:31" s="11" customFormat="1" ht="24.95" customHeight="1" thickBot="1" x14ac:dyDescent="0.3">
      <c r="A45" s="29">
        <v>43</v>
      </c>
      <c r="B45" s="71" t="s">
        <v>51</v>
      </c>
      <c r="C45" s="72" t="s">
        <v>7</v>
      </c>
      <c r="D45" s="75">
        <v>1400</v>
      </c>
      <c r="E45" s="72">
        <v>157.29</v>
      </c>
      <c r="F45" s="73">
        <v>220206</v>
      </c>
      <c r="G45" s="69"/>
      <c r="H45" s="27"/>
      <c r="I45" s="38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</row>
    <row r="46" spans="1:31" s="11" customFormat="1" ht="24.95" customHeight="1" thickBot="1" x14ac:dyDescent="0.35">
      <c r="A46" s="12">
        <v>44</v>
      </c>
      <c r="B46" s="54" t="s">
        <v>52</v>
      </c>
      <c r="C46" s="59" t="s">
        <v>7</v>
      </c>
      <c r="D46" s="59">
        <v>2</v>
      </c>
      <c r="E46" s="60">
        <v>183521.05</v>
      </c>
      <c r="F46" s="60">
        <v>367042.1</v>
      </c>
      <c r="G46" s="16" t="s">
        <v>81</v>
      </c>
      <c r="H46" s="2">
        <f>D46*L46</f>
        <v>367042</v>
      </c>
      <c r="I46" s="10"/>
      <c r="J46" s="2"/>
      <c r="K46" s="2"/>
      <c r="L46" s="74">
        <v>183521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s="11" customFormat="1" ht="24.95" customHeight="1" thickBot="1" x14ac:dyDescent="0.3">
      <c r="A47" s="29">
        <v>45</v>
      </c>
      <c r="B47" s="71" t="s">
        <v>53</v>
      </c>
      <c r="C47" s="72" t="s">
        <v>7</v>
      </c>
      <c r="D47" s="72">
        <v>2</v>
      </c>
      <c r="E47" s="73">
        <v>22755.69</v>
      </c>
      <c r="F47" s="73">
        <v>45511.38</v>
      </c>
      <c r="G47" s="69"/>
      <c r="H47" s="27"/>
      <c r="I47" s="38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s="11" customFormat="1" ht="24.95" customHeight="1" thickBot="1" x14ac:dyDescent="0.35">
      <c r="A48" s="12">
        <v>46</v>
      </c>
      <c r="B48" s="54" t="s">
        <v>54</v>
      </c>
      <c r="C48" s="59" t="s">
        <v>6</v>
      </c>
      <c r="D48" s="59">
        <v>320</v>
      </c>
      <c r="E48" s="60">
        <v>3745</v>
      </c>
      <c r="F48" s="60">
        <v>1198400</v>
      </c>
      <c r="G48" s="16" t="s">
        <v>81</v>
      </c>
      <c r="H48" s="2">
        <f t="shared" ref="H48:H49" si="4">D48*L48</f>
        <v>1144000</v>
      </c>
      <c r="I48" s="10"/>
      <c r="J48" s="2"/>
      <c r="K48" s="2"/>
      <c r="L48" s="27">
        <v>3575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s="11" customFormat="1" ht="24.95" customHeight="1" thickBot="1" x14ac:dyDescent="0.3">
      <c r="A49" s="40">
        <v>47</v>
      </c>
      <c r="B49" s="54" t="s">
        <v>55</v>
      </c>
      <c r="C49" s="59" t="s">
        <v>6</v>
      </c>
      <c r="D49" s="59">
        <v>10</v>
      </c>
      <c r="E49" s="60">
        <v>6580.5</v>
      </c>
      <c r="F49" s="60">
        <v>65805</v>
      </c>
      <c r="G49" s="16" t="s">
        <v>81</v>
      </c>
      <c r="H49" s="2">
        <f t="shared" si="4"/>
        <v>65800</v>
      </c>
      <c r="I49" s="10"/>
      <c r="J49" s="2"/>
      <c r="K49" s="2"/>
      <c r="L49" s="27">
        <v>6580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s="11" customFormat="1" ht="24.95" customHeight="1" thickBot="1" x14ac:dyDescent="0.35">
      <c r="A50" s="34">
        <v>48</v>
      </c>
      <c r="B50" s="71" t="s">
        <v>56</v>
      </c>
      <c r="C50" s="72" t="s">
        <v>6</v>
      </c>
      <c r="D50" s="72">
        <v>4</v>
      </c>
      <c r="E50" s="73">
        <v>94855.5</v>
      </c>
      <c r="F50" s="73">
        <v>379422</v>
      </c>
      <c r="G50" s="69"/>
      <c r="H50" s="27"/>
      <c r="I50" s="38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</row>
    <row r="51" spans="1:31" s="11" customFormat="1" ht="24.95" customHeight="1" thickBot="1" x14ac:dyDescent="0.3">
      <c r="A51" s="40">
        <v>49</v>
      </c>
      <c r="B51" s="54" t="s">
        <v>57</v>
      </c>
      <c r="C51" s="59" t="s">
        <v>6</v>
      </c>
      <c r="D51" s="59">
        <v>3</v>
      </c>
      <c r="E51" s="60">
        <v>26089.81</v>
      </c>
      <c r="F51" s="60">
        <v>78269.429999999993</v>
      </c>
      <c r="G51" s="16" t="s">
        <v>81</v>
      </c>
      <c r="H51" s="2">
        <f t="shared" ref="H51:H52" si="5">D51*L51</f>
        <v>63435</v>
      </c>
      <c r="I51" s="10"/>
      <c r="J51" s="2"/>
      <c r="K51" s="2"/>
      <c r="L51" s="27">
        <v>21145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s="11" customFormat="1" ht="24.95" customHeight="1" thickBot="1" x14ac:dyDescent="0.35">
      <c r="A52" s="12">
        <v>50</v>
      </c>
      <c r="B52" s="54" t="s">
        <v>58</v>
      </c>
      <c r="C52" s="59" t="s">
        <v>6</v>
      </c>
      <c r="D52" s="59">
        <v>3</v>
      </c>
      <c r="E52" s="60">
        <v>26089.81</v>
      </c>
      <c r="F52" s="60">
        <v>78269.429999999993</v>
      </c>
      <c r="G52" s="16" t="s">
        <v>81</v>
      </c>
      <c r="H52" s="2">
        <f t="shared" si="5"/>
        <v>63435</v>
      </c>
      <c r="I52" s="10"/>
      <c r="J52" s="2"/>
      <c r="K52" s="2"/>
      <c r="L52" s="27">
        <v>21145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s="11" customFormat="1" ht="24.95" customHeight="1" thickBot="1" x14ac:dyDescent="0.3">
      <c r="A53" s="29">
        <v>51</v>
      </c>
      <c r="B53" s="71" t="s">
        <v>59</v>
      </c>
      <c r="C53" s="72" t="s">
        <v>6</v>
      </c>
      <c r="D53" s="72">
        <v>120</v>
      </c>
      <c r="E53" s="73">
        <v>3857.35</v>
      </c>
      <c r="F53" s="73">
        <v>462882</v>
      </c>
      <c r="G53" s="77"/>
      <c r="H53" s="27"/>
      <c r="I53" s="38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</row>
    <row r="54" spans="1:31" ht="24.95" customHeight="1" thickBot="1" x14ac:dyDescent="0.35">
      <c r="A54" s="12">
        <v>52</v>
      </c>
      <c r="B54" s="54" t="s">
        <v>60</v>
      </c>
      <c r="C54" s="59" t="s">
        <v>7</v>
      </c>
      <c r="D54" s="59">
        <v>1</v>
      </c>
      <c r="E54" s="60">
        <v>41181.089999999997</v>
      </c>
      <c r="F54" s="60">
        <v>41181.089999999997</v>
      </c>
      <c r="G54" s="14" t="s">
        <v>79</v>
      </c>
      <c r="H54" s="39">
        <f>D54*I54</f>
        <v>41100</v>
      </c>
      <c r="I54" s="38">
        <v>41100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s="11" customFormat="1" ht="24.95" customHeight="1" thickBot="1" x14ac:dyDescent="0.3">
      <c r="A55" s="40">
        <v>53</v>
      </c>
      <c r="B55" s="54" t="s">
        <v>61</v>
      </c>
      <c r="C55" s="59" t="s">
        <v>7</v>
      </c>
      <c r="D55" s="59">
        <v>8</v>
      </c>
      <c r="E55" s="60">
        <v>12840</v>
      </c>
      <c r="F55" s="60">
        <v>102720</v>
      </c>
      <c r="G55" s="56" t="s">
        <v>80</v>
      </c>
      <c r="H55" s="23">
        <f>D55*J55</f>
        <v>86400</v>
      </c>
      <c r="I55" s="10"/>
      <c r="J55" s="27">
        <v>10800</v>
      </c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s="11" customFormat="1" ht="24.95" customHeight="1" thickBot="1" x14ac:dyDescent="0.35">
      <c r="A56" s="12">
        <v>54</v>
      </c>
      <c r="B56" s="54" t="s">
        <v>62</v>
      </c>
      <c r="C56" s="59" t="s">
        <v>7</v>
      </c>
      <c r="D56" s="59">
        <v>12</v>
      </c>
      <c r="E56" s="59">
        <v>535</v>
      </c>
      <c r="F56" s="60">
        <v>6420</v>
      </c>
      <c r="G56" s="56" t="s">
        <v>80</v>
      </c>
      <c r="H56" s="23">
        <f>D56*J56</f>
        <v>4200</v>
      </c>
      <c r="I56" s="10"/>
      <c r="J56" s="27">
        <v>350</v>
      </c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 s="11" customFormat="1" ht="24.95" customHeight="1" thickBot="1" x14ac:dyDescent="0.3">
      <c r="A57" s="29">
        <v>55</v>
      </c>
      <c r="B57" s="71" t="s">
        <v>63</v>
      </c>
      <c r="C57" s="72" t="s">
        <v>7</v>
      </c>
      <c r="D57" s="72">
        <v>1</v>
      </c>
      <c r="E57" s="73">
        <v>390223.65</v>
      </c>
      <c r="F57" s="73">
        <v>390223.65</v>
      </c>
      <c r="G57" s="69"/>
      <c r="H57" s="27"/>
      <c r="I57" s="38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</row>
    <row r="58" spans="1:31" s="11" customFormat="1" ht="24.95" customHeight="1" thickBot="1" x14ac:dyDescent="0.35">
      <c r="A58" s="34">
        <v>56</v>
      </c>
      <c r="B58" s="71" t="s">
        <v>64</v>
      </c>
      <c r="C58" s="72" t="s">
        <v>7</v>
      </c>
      <c r="D58" s="72">
        <v>80</v>
      </c>
      <c r="E58" s="73">
        <v>12444.1</v>
      </c>
      <c r="F58" s="73">
        <v>995528</v>
      </c>
      <c r="G58" s="69"/>
      <c r="H58" s="27"/>
      <c r="I58" s="38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</row>
    <row r="59" spans="1:31" s="11" customFormat="1" ht="24.95" customHeight="1" thickBot="1" x14ac:dyDescent="0.3">
      <c r="A59" s="29">
        <v>57</v>
      </c>
      <c r="B59" s="71" t="s">
        <v>65</v>
      </c>
      <c r="C59" s="72" t="s">
        <v>7</v>
      </c>
      <c r="D59" s="72">
        <v>1</v>
      </c>
      <c r="E59" s="73">
        <v>10700</v>
      </c>
      <c r="F59" s="73">
        <v>10700</v>
      </c>
      <c r="G59" s="69"/>
      <c r="H59" s="27"/>
      <c r="I59" s="38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</row>
    <row r="60" spans="1:31" s="11" customFormat="1" ht="24.95" customHeight="1" thickBot="1" x14ac:dyDescent="0.35">
      <c r="A60" s="34">
        <v>58</v>
      </c>
      <c r="B60" s="71" t="s">
        <v>66</v>
      </c>
      <c r="C60" s="72" t="s">
        <v>7</v>
      </c>
      <c r="D60" s="72">
        <v>10</v>
      </c>
      <c r="E60" s="73">
        <v>68266</v>
      </c>
      <c r="F60" s="73">
        <v>682660</v>
      </c>
      <c r="G60" s="69"/>
      <c r="H60" s="27"/>
      <c r="I60" s="38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</row>
    <row r="61" spans="1:31" s="11" customFormat="1" ht="24.95" customHeight="1" thickBot="1" x14ac:dyDescent="0.3">
      <c r="A61" s="29">
        <v>59</v>
      </c>
      <c r="B61" s="71" t="s">
        <v>67</v>
      </c>
      <c r="C61" s="72" t="s">
        <v>6</v>
      </c>
      <c r="D61" s="72">
        <v>3</v>
      </c>
      <c r="E61" s="73">
        <v>123143.09</v>
      </c>
      <c r="F61" s="73">
        <v>369429.27</v>
      </c>
      <c r="G61" s="69"/>
      <c r="H61" s="27"/>
      <c r="I61" s="38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</row>
    <row r="62" spans="1:31" s="11" customFormat="1" ht="24.95" customHeight="1" thickBot="1" x14ac:dyDescent="0.35">
      <c r="A62" s="12">
        <v>60</v>
      </c>
      <c r="B62" s="54" t="s">
        <v>68</v>
      </c>
      <c r="C62" s="59" t="s">
        <v>7</v>
      </c>
      <c r="D62" s="59">
        <v>6</v>
      </c>
      <c r="E62" s="60">
        <v>31458</v>
      </c>
      <c r="F62" s="60">
        <v>188748</v>
      </c>
      <c r="G62" s="56" t="s">
        <v>80</v>
      </c>
      <c r="H62" s="23">
        <f>D62*J62</f>
        <v>149400</v>
      </c>
      <c r="I62" s="10"/>
      <c r="J62" s="27">
        <v>24900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s="11" customFormat="1" ht="24.95" customHeight="1" thickBot="1" x14ac:dyDescent="0.3">
      <c r="A63" s="40">
        <v>61</v>
      </c>
      <c r="B63" s="54" t="s">
        <v>69</v>
      </c>
      <c r="C63" s="59" t="s">
        <v>6</v>
      </c>
      <c r="D63" s="59">
        <v>1</v>
      </c>
      <c r="E63" s="60">
        <v>31030</v>
      </c>
      <c r="F63" s="60">
        <v>31030</v>
      </c>
      <c r="G63" s="14" t="s">
        <v>79</v>
      </c>
      <c r="H63" s="39">
        <f>D63*I63</f>
        <v>31000</v>
      </c>
      <c r="I63" s="38">
        <v>31000</v>
      </c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24.95" customHeight="1" thickBot="1" x14ac:dyDescent="0.35">
      <c r="A64" s="12">
        <v>62</v>
      </c>
      <c r="B64" s="54" t="s">
        <v>70</v>
      </c>
      <c r="C64" s="59" t="s">
        <v>6</v>
      </c>
      <c r="D64" s="59">
        <v>1</v>
      </c>
      <c r="E64" s="60">
        <v>131610</v>
      </c>
      <c r="F64" s="60">
        <v>131610</v>
      </c>
      <c r="G64" s="14" t="s">
        <v>79</v>
      </c>
      <c r="H64" s="39">
        <f>D64*I64</f>
        <v>131600</v>
      </c>
      <c r="I64" s="38">
        <v>131600</v>
      </c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s="11" customFormat="1" ht="24.95" customHeight="1" thickBot="1" x14ac:dyDescent="0.3">
      <c r="A65" s="29">
        <v>63</v>
      </c>
      <c r="B65" s="71" t="s">
        <v>71</v>
      </c>
      <c r="C65" s="72" t="s">
        <v>6</v>
      </c>
      <c r="D65" s="72">
        <v>5</v>
      </c>
      <c r="E65" s="72">
        <v>750.07</v>
      </c>
      <c r="F65" s="73">
        <v>3750.35</v>
      </c>
      <c r="G65" s="69"/>
      <c r="H65" s="27"/>
      <c r="I65" s="38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</row>
    <row r="66" spans="1:31" ht="24.95" customHeight="1" thickBot="1" x14ac:dyDescent="0.35">
      <c r="A66" s="12">
        <v>64</v>
      </c>
      <c r="B66" s="54" t="s">
        <v>72</v>
      </c>
      <c r="C66" s="59" t="s">
        <v>7</v>
      </c>
      <c r="D66" s="63">
        <v>2000</v>
      </c>
      <c r="E66" s="59">
        <v>66.34</v>
      </c>
      <c r="F66" s="60">
        <v>132680</v>
      </c>
      <c r="G66" s="56" t="s">
        <v>80</v>
      </c>
      <c r="H66" s="23">
        <f>D66*J66</f>
        <v>120000</v>
      </c>
      <c r="I66" s="10"/>
      <c r="J66" s="27">
        <v>60</v>
      </c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s="11" customFormat="1" ht="24.95" customHeight="1" thickBot="1" x14ac:dyDescent="0.3">
      <c r="A67" s="29">
        <v>65</v>
      </c>
      <c r="B67" s="71" t="s">
        <v>73</v>
      </c>
      <c r="C67" s="72" t="s">
        <v>6</v>
      </c>
      <c r="D67" s="72">
        <v>2</v>
      </c>
      <c r="E67" s="72">
        <v>294.25</v>
      </c>
      <c r="F67" s="72">
        <v>588.5</v>
      </c>
      <c r="G67" s="76"/>
      <c r="H67" s="27"/>
      <c r="I67" s="38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</row>
    <row r="68" spans="1:31" ht="24.95" customHeight="1" thickBot="1" x14ac:dyDescent="0.35">
      <c r="A68" s="12">
        <v>66</v>
      </c>
      <c r="B68" s="54" t="s">
        <v>74</v>
      </c>
      <c r="C68" s="64" t="s">
        <v>6</v>
      </c>
      <c r="D68" s="59">
        <v>80</v>
      </c>
      <c r="E68" s="60">
        <v>7490</v>
      </c>
      <c r="F68" s="60">
        <v>599200</v>
      </c>
      <c r="G68" s="56" t="s">
        <v>80</v>
      </c>
      <c r="H68" s="23">
        <f>D68*J68</f>
        <v>512000</v>
      </c>
      <c r="I68" s="10"/>
      <c r="J68" s="27">
        <v>6400</v>
      </c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ht="24.95" customHeight="1" thickBot="1" x14ac:dyDescent="0.3">
      <c r="A69" s="40">
        <v>67</v>
      </c>
      <c r="B69" s="54" t="s">
        <v>75</v>
      </c>
      <c r="C69" s="64" t="s">
        <v>7</v>
      </c>
      <c r="D69" s="59">
        <v>200</v>
      </c>
      <c r="E69" s="60">
        <v>15622</v>
      </c>
      <c r="F69" s="60">
        <v>3124400</v>
      </c>
      <c r="G69" s="15" t="s">
        <v>9</v>
      </c>
      <c r="H69" s="23">
        <f t="shared" ref="H69:H70" si="6">D69*K69</f>
        <v>3120000</v>
      </c>
      <c r="I69" s="10"/>
      <c r="J69" s="2"/>
      <c r="K69" s="27">
        <v>15600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ht="24.95" customHeight="1" thickBot="1" x14ac:dyDescent="0.35">
      <c r="A70" s="12">
        <v>68</v>
      </c>
      <c r="B70" s="54" t="s">
        <v>76</v>
      </c>
      <c r="C70" s="59" t="s">
        <v>7</v>
      </c>
      <c r="D70" s="59">
        <v>50</v>
      </c>
      <c r="E70" s="60">
        <v>5350</v>
      </c>
      <c r="F70" s="60">
        <v>267500</v>
      </c>
      <c r="G70" s="15" t="s">
        <v>9</v>
      </c>
      <c r="H70" s="23">
        <f t="shared" si="6"/>
        <v>265000</v>
      </c>
      <c r="I70" s="10"/>
      <c r="J70" s="2"/>
      <c r="K70" s="27">
        <v>5300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s="11" customFormat="1" ht="24.95" customHeight="1" thickBot="1" x14ac:dyDescent="0.3">
      <c r="A71" s="40">
        <v>69</v>
      </c>
      <c r="B71" s="54" t="s">
        <v>77</v>
      </c>
      <c r="C71" s="64" t="s">
        <v>7</v>
      </c>
      <c r="D71" s="59">
        <v>100</v>
      </c>
      <c r="E71" s="60">
        <v>40290.85</v>
      </c>
      <c r="F71" s="60">
        <v>4029085</v>
      </c>
      <c r="G71" s="17" t="s">
        <v>83</v>
      </c>
      <c r="H71" s="2">
        <f>D71*O71</f>
        <v>3798400</v>
      </c>
      <c r="I71" s="10"/>
      <c r="J71" s="2"/>
      <c r="K71" s="2"/>
      <c r="L71" s="2"/>
      <c r="M71" s="65">
        <v>19488</v>
      </c>
      <c r="N71" s="2"/>
      <c r="O71" s="27">
        <v>37984</v>
      </c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s="11" customFormat="1" ht="24.95" customHeight="1" thickBot="1" x14ac:dyDescent="0.35">
      <c r="A72" s="34">
        <v>70</v>
      </c>
      <c r="B72" s="71" t="s">
        <v>78</v>
      </c>
      <c r="C72" s="72" t="s">
        <v>7</v>
      </c>
      <c r="D72" s="72">
        <v>20</v>
      </c>
      <c r="E72" s="73">
        <v>3745</v>
      </c>
      <c r="F72" s="73">
        <v>74900</v>
      </c>
      <c r="G72" s="69"/>
      <c r="H72" s="78"/>
      <c r="I72" s="38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</row>
    <row r="73" spans="1:31" ht="19.5" thickBot="1" x14ac:dyDescent="0.35">
      <c r="A73" s="40"/>
      <c r="B73" s="41"/>
      <c r="C73" s="42"/>
      <c r="D73" s="42"/>
      <c r="E73" s="43"/>
      <c r="F73" s="44"/>
      <c r="G73" s="17"/>
      <c r="H73" s="3"/>
      <c r="I73" s="10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s="11" customFormat="1" ht="19.5" thickBot="1" x14ac:dyDescent="0.35">
      <c r="A74" s="12"/>
      <c r="B74" s="41"/>
      <c r="C74" s="42"/>
      <c r="D74" s="42"/>
      <c r="E74" s="43"/>
      <c r="F74" s="44"/>
      <c r="G74" s="17"/>
      <c r="H74" s="2"/>
      <c r="I74" s="10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s="11" customFormat="1" ht="19.5" thickBot="1" x14ac:dyDescent="0.3">
      <c r="A75" s="40"/>
      <c r="B75" s="41"/>
      <c r="C75" s="42"/>
      <c r="D75" s="42"/>
      <c r="E75" s="43"/>
      <c r="F75" s="44"/>
      <c r="G75" s="17"/>
      <c r="H75" s="2"/>
      <c r="I75" s="10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ht="19.5" thickBot="1" x14ac:dyDescent="0.35">
      <c r="A76" s="12"/>
      <c r="B76" s="41"/>
      <c r="C76" s="42"/>
      <c r="D76" s="42"/>
      <c r="E76" s="43"/>
      <c r="F76" s="44"/>
      <c r="G76" s="17"/>
      <c r="H76" s="2"/>
      <c r="I76" s="10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ht="19.5" thickBot="1" x14ac:dyDescent="0.3">
      <c r="A77" s="40"/>
      <c r="B77" s="41"/>
      <c r="C77" s="42"/>
      <c r="D77" s="42"/>
      <c r="E77" s="43"/>
      <c r="F77" s="44"/>
      <c r="G77" s="25"/>
      <c r="H77" s="39"/>
      <c r="I77" s="10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ht="19.5" thickBot="1" x14ac:dyDescent="0.35">
      <c r="A78" s="12"/>
      <c r="B78" s="41"/>
      <c r="C78" s="42"/>
      <c r="D78" s="46"/>
      <c r="E78" s="42"/>
      <c r="F78" s="44"/>
      <c r="G78" s="17"/>
      <c r="H78" s="2"/>
      <c r="I78" s="10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ht="19.5" thickBot="1" x14ac:dyDescent="0.3">
      <c r="A79" s="40"/>
      <c r="B79" s="41"/>
      <c r="C79" s="42"/>
      <c r="D79" s="46"/>
      <c r="E79" s="42"/>
      <c r="F79" s="44"/>
      <c r="G79" s="17"/>
      <c r="H79" s="2"/>
      <c r="I79" s="10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ht="19.5" thickBot="1" x14ac:dyDescent="0.35">
      <c r="A80" s="12"/>
      <c r="B80" s="41"/>
      <c r="C80" s="42"/>
      <c r="D80" s="46"/>
      <c r="E80" s="42"/>
      <c r="F80" s="44"/>
      <c r="G80" s="17"/>
      <c r="H80" s="2"/>
      <c r="I80" s="10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s="11" customFormat="1" ht="19.5" thickBot="1" x14ac:dyDescent="0.3">
      <c r="A81" s="40"/>
      <c r="B81" s="41"/>
      <c r="C81" s="42"/>
      <c r="D81" s="42"/>
      <c r="E81" s="43"/>
      <c r="F81" s="44"/>
      <c r="G81" s="48"/>
      <c r="H81" s="2"/>
      <c r="I81" s="10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s="11" customFormat="1" ht="19.5" thickBot="1" x14ac:dyDescent="0.35">
      <c r="A82" s="12"/>
      <c r="B82" s="41"/>
      <c r="C82" s="42"/>
      <c r="D82" s="42"/>
      <c r="E82" s="43"/>
      <c r="F82" s="44"/>
      <c r="G82" s="48"/>
      <c r="H82" s="2"/>
      <c r="I82" s="10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ht="19.5" thickBot="1" x14ac:dyDescent="0.3">
      <c r="A83" s="40"/>
      <c r="B83" s="41"/>
      <c r="C83" s="49"/>
      <c r="D83" s="49"/>
      <c r="E83" s="50"/>
      <c r="F83" s="51"/>
      <c r="G83" s="17"/>
      <c r="H83" s="2"/>
      <c r="I83" s="10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ht="19.5" thickBot="1" x14ac:dyDescent="0.35">
      <c r="A84" s="12"/>
      <c r="B84" s="41"/>
      <c r="C84" s="49"/>
      <c r="D84" s="52"/>
      <c r="E84" s="49"/>
      <c r="F84" s="51"/>
      <c r="G84" s="17"/>
      <c r="H84" s="2"/>
      <c r="I84" s="10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</sheetData>
  <autoFilter ref="G1:H79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3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Лист1!OLE_LINK22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2021-03-16T05:18:37Z</dcterms:modified>
</cp:coreProperties>
</file>